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78FDE517-F4B0-4577-BEAF-BC376A5264C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alcChain>
</file>

<file path=xl/sharedStrings.xml><?xml version="1.0" encoding="utf-8"?>
<sst xmlns="http://schemas.openxmlformats.org/spreadsheetml/2006/main" count="67" uniqueCount="62">
  <si>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</si>
  <si>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</si>
  <si>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</si>
  <si>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</si>
  <si>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</si>
  <si>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</si>
  <si>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</si>
  <si>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</si>
  <si>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</si>
  <si>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</si>
  <si>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</si>
  <si>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</si>
  <si>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</si>
  <si>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</si>
  <si>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</si>
  <si>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</si>
  <si>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</si>
  <si>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</si>
  <si>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Agency of Migrant Youth in Hostile Sociopolitical Environments: Case Studies from Central Eastern Europe.</t>
  </si>
  <si>
    <t>Arendas, Zsuzsanna; Trąbka, Agnieszka; Messing, Vera; Pietrusińska, Marta Jadviga; Winogrodzka, Dominika</t>
  </si>
  <si>
    <t>Social Sciences (2076-0760)</t>
  </si>
  <si>
    <t>10.3390/socsci12040210</t>
  </si>
  <si>
    <t>MDPI</t>
  </si>
  <si>
    <t>Article</t>
  </si>
  <si>
    <t>YOUTH services; AUTHORITARIANISM; EASTERN Europe; POLAND; HUNGARY; Child and Youth Services</t>
  </si>
  <si>
    <t>coping; embedding processes; hostile sociopolitical environments; migrant agencies</t>
  </si>
  <si>
    <t>This paper compares the integration of third-country youth in Poland and Hungary in two Central Eastern European contexts characterized by a hostile sociopolitical environment for migrants, right-wing policies, illiberalism, and regression in various related policy areas. Our article is based on a three-year EU-funded research project that investigated the integration of migrant youth in precarious circumstances (MIMY). It uses data from qualitative interviews conducted with migrant youth and thus focuses on the migrant's perspective while exploring how coping and navigating such hostile environments occurs. The analysis is based on the concept of migrant agency in extremely difficult and complex sociopolitical situations. Our findings highlight the particular importance of the latter in these hostile environments. We argue that while the withdrawal of the state from integration has created difficult contexts for migrant youth, they exhibit different forms of agency, enabling them to adapt to opportunity structures. While these forms of agency are important and real, the structural constraints imposed by hostile states' anti-immigration and anti-integration attitudes significantly limit migrants' options for coping with everyday life. [ABSTRACT FROM AUTHOR] Copyright of Social Sciences (2076-0760) is the property of MDPI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</si>
  <si>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http://ezlibrary.technion.ac.il/login?url=https://search.ebscohost.com/login.aspx?direct=true&amp;db=a9h&amp;AN=163454867&amp;site=ehost-live&amp;scope=site</t>
  </si>
  <si>
    <t>Empowering schools to serve as safety nets for children with behavior problems in Serbia</t>
  </si>
  <si>
    <t>Kutlesic, Vesna</t>
  </si>
  <si>
    <t>Learning &amp; Individual Differences</t>
  </si>
  <si>
    <t>10.1016/j.lindif.2010.10.007</t>
  </si>
  <si>
    <t>Elsevier B.V.</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</si>
  <si>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</si>
  <si>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</si>
  <si>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</si>
  <si>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</si>
  <si>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</si>
  <si>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</si>
  <si>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</si>
  <si>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</si>
  <si>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</si>
  <si>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</si>
  <si>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</si>
  <si>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</si>
  <si>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</si>
  <si>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Songs That Young Gershom Scholem May Have Heard: Jacob Beimel's Jüdische Melodieen, Jung Juda, and Jewish Musical Predicaments in Early Twentieth-Century Berlin.</t>
  </si>
  <si>
    <t>Seroussi, Edwin; Stern, Meir</t>
  </si>
  <si>
    <t>Jewish Quarterly Review</t>
  </si>
  <si>
    <t>10.1353/jqr.2020.0002</t>
  </si>
  <si>
    <t>University of Pennsylvania Press</t>
  </si>
  <si>
    <t>JEWISH music; JEWISH songs; JEWISH identity; MUSICOLOGISTS; SOCIAL constructionism</t>
  </si>
  <si>
    <t>German Jewish history; Gershom Scholem; Hebrew music; Jacob Beimel; Jewish music; Jewish youth movements; Jung Juda; Zionist music</t>
  </si>
  <si>
    <t>Published in Berlin in 1911 and edited by the Eastern European cantor-composer-musicologist Jacob Beimel (1875–1944), JüdischeMelodieen [ sic ] is a songster containing music for forty-five songs in German, Yiddish, Hebrew, and Hungarian by a diverse array of composers and poets. It was intended as a musical companion to the Vereinsliederbuchfür Jung-Juda (first published in 1901 without music), the songster of the Zionist-leaning youth movement Jung Juda with which Gershom Scholem sympathized for a period in his early youth. Taking JüdischeMelodieen both as a product of modern Jewish agency and as a reflection of how Jewish identities were performed in late Wilhelmine Germany, this essay explores a complex web of existential questioning regarding the past, present, and future of the Jews through a deep analysis of the songs and the human network they entailed. JüdischeMelodieen contains the earliest musical evidence of the momentous encounter between German and Eastern European Jewish songs with the repertoire stemming from the incipient Jewish settlement in Palestine. As such, it evinces a rooted Jewish identification with German values, aesthetics, and education, destabilized by growing antisemitism and forced alienation leading to the adoption of alternative models of Jewish modernity. The Eastern European option of a more authentic Jewishness and, more forcefully, Jewish nationalism and Hebraism emerges from the musical selections in JüdischeMelodieen as alternatives to the German Jewish social construct that was still prevalent in Berlin in the first decade of the twentieth century. [ABSTRACT FROM AUTHOR] Copyright of Jewish Quarterly Review is the property of University of Pennsylvania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</si>
  <si>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http://ezlibrary.technion.ac.il/login?url=https://search.ebscohost.com/login.aspx?direct=true&amp;db=a9h&amp;AN=141474014&amp;site=ehost-live&amp;scope=site</t>
  </si>
  <si>
    <t>Youth and social change in Eastern Europe and the former Soviet Union.</t>
  </si>
  <si>
    <t>Walker, Charles; Stephenson, Svetlana</t>
  </si>
  <si>
    <t>Journal of Youth Studies</t>
  </si>
  <si>
    <t>10.1080/13676261.2010.487522</t>
  </si>
  <si>
    <t>SOCIAL conditions of youth; SOCIAL change; MODERNIZATION theory; GROUP identity; SOCIAL history; EASTERN Europe; FORMER Soviet republics; SOCIAL conditions in Eastern Europe</t>
  </si>
  <si>
    <t>The article offers the authors' insights on the social changes in youth from the former Soviet Union and Eastern Europe. They say that studies of the young people have explored issues on social inequality and change through modernisation theories, which point variously to individualisation and risk processes, social identities erosion, and life course destandardisation. Moreover, every aspect of the youth's lives under socialism was structured by various form of state agency or organisation.</t>
  </si>
  <si>
    <t>http://ezlibrary.technion.ac.il/login?url=https://search.ebscohost.com/login.aspx?direct=true&amp;db=a9h&amp;AN=52889252&amp;site=ehost-live&amp;scope=site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</si>
</sst>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
  <sheetViews>
    <sheetView tabSelected="1" workbookViewId="0">
      <selection activeCell="D25" sqref="D25"/>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"20760760"</f>
        <v>20760760</v>
      </c>
      <c r="F2" t="str">
        <f>"Apr2023"</f>
        <v>Apr2023</v>
      </c>
      <c r="G2">
        <v>12</v>
      </c>
      <c r="H2">
        <v>4</v>
      </c>
      <c r="I2">
        <v>210</v>
      </c>
      <c r="J2">
        <v>19</v>
      </c>
      <c r="K2">
        <v>163454867</v>
      </c>
      <c r="L2" t="s">
        <v>21</v>
      </c>
      <c r="M2" t="s">
        <v>22</v>
      </c>
      <c r="N2" t="s">
        <v>23</v>
      </c>
      <c r="O2" t="s">
        <v>24</v>
      </c>
      <c r="P2" t="s">
        <v>25</v>
      </c>
      <c r="Q2" t="s">
        <v>26</v>
      </c>
      <c r="R2" t="s">
        <v>27</v>
      </c>
    </row>
    <row r="3" spans="1:18" x14ac:dyDescent="0.3">
      <c r="A3" t="s">
        <v>28</v>
      </c>
      <c r="B3" t="s">
        <v>29</v>
      </c>
      <c r="C3" t="s">
        <v>30</v>
      </c>
      <c r="D3" t="str">
        <f>"10416080"</f>
        <v>10416080</v>
      </c>
      <c r="F3" t="str">
        <f>"Feb2011"</f>
        <v>Feb2011</v>
      </c>
      <c r="G3">
        <v>21</v>
      </c>
      <c r="H3">
        <v>1</v>
      </c>
      <c r="I3">
        <v>41</v>
      </c>
      <c r="J3">
        <v>8</v>
      </c>
      <c r="K3">
        <v>57077715</v>
      </c>
      <c r="L3" t="s">
        <v>31</v>
      </c>
      <c r="M3" t="s">
        <v>32</v>
      </c>
      <c r="N3" t="s">
        <v>23</v>
      </c>
      <c r="O3" t="s">
        <v>33</v>
      </c>
      <c r="P3" t="s">
        <v>34</v>
      </c>
      <c r="Q3" t="s">
        <v>35</v>
      </c>
      <c r="R3" t="s">
        <v>36</v>
      </c>
    </row>
    <row r="4" spans="1:18" x14ac:dyDescent="0.3">
      <c r="A4" t="s">
        <v>37</v>
      </c>
      <c r="B4" t="s">
        <v>38</v>
      </c>
      <c r="C4" t="s">
        <v>39</v>
      </c>
      <c r="D4" t="str">
        <f>"01419870"</f>
        <v>01419870</v>
      </c>
      <c r="F4" t="str">
        <f>"Jun2023"</f>
        <v>Jun2023</v>
      </c>
      <c r="G4">
        <v>46</v>
      </c>
      <c r="H4">
        <v>7</v>
      </c>
      <c r="I4">
        <v>1502</v>
      </c>
      <c r="J4">
        <v>25</v>
      </c>
      <c r="K4">
        <v>163000142</v>
      </c>
      <c r="L4" t="s">
        <v>40</v>
      </c>
      <c r="M4" t="s">
        <v>41</v>
      </c>
      <c r="N4" t="s">
        <v>23</v>
      </c>
      <c r="O4" t="s">
        <v>42</v>
      </c>
      <c r="P4" t="s">
        <v>43</v>
      </c>
      <c r="Q4" t="s">
        <v>44</v>
      </c>
      <c r="R4" t="s">
        <v>45</v>
      </c>
    </row>
    <row r="5" spans="1:18" x14ac:dyDescent="0.3">
      <c r="A5" t="s">
        <v>46</v>
      </c>
      <c r="B5" t="s">
        <v>47</v>
      </c>
      <c r="C5" t="s">
        <v>48</v>
      </c>
      <c r="D5" t="str">
        <f>"00216682"</f>
        <v>00216682</v>
      </c>
      <c r="F5" t="str">
        <f>"Winter2020"</f>
        <v>Winter2020</v>
      </c>
      <c r="G5">
        <v>110</v>
      </c>
      <c r="H5">
        <v>1</v>
      </c>
      <c r="I5">
        <v>64</v>
      </c>
      <c r="J5">
        <v>38</v>
      </c>
      <c r="K5">
        <v>141474014</v>
      </c>
      <c r="L5" t="s">
        <v>49</v>
      </c>
      <c r="M5" t="s">
        <v>50</v>
      </c>
      <c r="N5" t="s">
        <v>23</v>
      </c>
      <c r="O5" t="s">
        <v>51</v>
      </c>
      <c r="P5" t="s">
        <v>52</v>
      </c>
      <c r="Q5" t="s">
        <v>53</v>
      </c>
      <c r="R5" t="s">
        <v>54</v>
      </c>
    </row>
    <row r="6" spans="1:18" x14ac:dyDescent="0.3">
      <c r="A6" t="s">
        <v>55</v>
      </c>
      <c r="B6" t="s">
        <v>56</v>
      </c>
      <c r="C6" t="s">
        <v>57</v>
      </c>
      <c r="D6" t="str">
        <f>"13676261"</f>
        <v>13676261</v>
      </c>
      <c r="F6" t="str">
        <f>"Oct2010"</f>
        <v>Oct2010</v>
      </c>
      <c r="G6">
        <v>13</v>
      </c>
      <c r="H6">
        <v>5</v>
      </c>
      <c r="I6">
        <v>521</v>
      </c>
      <c r="J6">
        <v>12</v>
      </c>
      <c r="K6">
        <v>52889252</v>
      </c>
      <c r="L6" t="s">
        <v>58</v>
      </c>
      <c r="M6" t="s">
        <v>41</v>
      </c>
      <c r="N6" t="s">
        <v>23</v>
      </c>
      <c r="O6" t="s">
        <v>59</v>
      </c>
      <c r="Q6" t="s">
        <v>60</v>
      </c>
      <c r="R6"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2023-10-15T08:31:59Z</dcterms:created>
  <dcterms:modified xsi:type="dcterms:W3CDTF">2023-11-14T07:52:02Z</dcterms:modified>
</cp:coreProperties>
</file>